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e Informatica\Desktop\Ana Karen Enlace Innovacion\POA\"/>
    </mc:Choice>
  </mc:AlternateContent>
  <xr:revisionPtr revIDLastSave="0" documentId="13_ncr:1_{E436E886-ECC1-49AF-ACFD-24D23F91469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OA P26" sheetId="2" r:id="rId1"/>
    <sheet name="POA P28" sheetId="1" r:id="rId2"/>
  </sheets>
  <definedNames>
    <definedName name="_xlnm.Print_Area" localSheetId="0">'POA P26'!$A$1:$V$36</definedName>
    <definedName name="_xlnm.Print_Area" localSheetId="1">'POA P28'!$A$1:$V$28</definedName>
    <definedName name="_xlnm.Print_Titles" localSheetId="0">'POA P26'!$6:$15</definedName>
    <definedName name="_xlnm.Print_Titles" localSheetId="1">'POA P28'!$6:$15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1" l="1"/>
  <c r="I21" i="2"/>
  <c r="H21" i="2"/>
  <c r="G21" i="2"/>
  <c r="E21" i="2" s="1"/>
  <c r="E23" i="2"/>
  <c r="E25" i="2"/>
  <c r="E27" i="2"/>
  <c r="E29" i="2"/>
  <c r="E19" i="2" l="1"/>
  <c r="E17" i="2"/>
  <c r="E28" i="2"/>
  <c r="E26" i="2"/>
  <c r="E24" i="2"/>
  <c r="E22" i="2"/>
  <c r="E20" i="2"/>
  <c r="E18" i="2"/>
  <c r="E16" i="2"/>
</calcChain>
</file>

<file path=xl/sharedStrings.xml><?xml version="1.0" encoding="utf-8"?>
<sst xmlns="http://schemas.openxmlformats.org/spreadsheetml/2006/main" count="162" uniqueCount="82">
  <si>
    <t>TESORERA MUNICIPAL</t>
  </si>
  <si>
    <t>Vo Bo</t>
  </si>
  <si>
    <t>VALIDÓ</t>
  </si>
  <si>
    <t>ELABORO</t>
  </si>
  <si>
    <t>R</t>
  </si>
  <si>
    <t>P28M01L02</t>
  </si>
  <si>
    <t>P</t>
  </si>
  <si>
    <t>Formatos</t>
  </si>
  <si>
    <t>FECHA (S)</t>
  </si>
  <si>
    <t>AREA</t>
  </si>
  <si>
    <t>DESCRIPCION</t>
  </si>
  <si>
    <t>DIC</t>
  </si>
  <si>
    <t>NOV</t>
  </si>
  <si>
    <t>OCT</t>
  </si>
  <si>
    <t>SEP</t>
  </si>
  <si>
    <t>AGO</t>
  </si>
  <si>
    <t>JUL</t>
  </si>
  <si>
    <t>JUN</t>
  </si>
  <si>
    <t>MAY</t>
  </si>
  <si>
    <t>ABR</t>
  </si>
  <si>
    <t>MAR</t>
  </si>
  <si>
    <t>FEB</t>
  </si>
  <si>
    <t>ENE</t>
  </si>
  <si>
    <t>4o. TRIMESTRE</t>
  </si>
  <si>
    <t>3er. TRIMESTRE</t>
  </si>
  <si>
    <t>2o. TRIMESTRE</t>
  </si>
  <si>
    <t>1er. TRIMESTRE</t>
  </si>
  <si>
    <t>CVE DE LÍNEA DE ACCIÓN</t>
  </si>
  <si>
    <t>OBSERVACIONES</t>
  </si>
  <si>
    <t>APOYOS REQUERIDOS</t>
  </si>
  <si>
    <t>PROGRAMACION Y AVANCE MENSUAL</t>
  </si>
  <si>
    <t>TOTAL ANUAL</t>
    <phoneticPr fontId="4" type="noConversion"/>
  </si>
  <si>
    <t xml:space="preserve">UNIDAD DE MEDIDA </t>
    <phoneticPr fontId="4" type="noConversion"/>
  </si>
  <si>
    <t>ÁREA O DEPTO. RESPONSABLE</t>
  </si>
  <si>
    <t>ACTIVIDADES ESPECÍFICAS</t>
    <phoneticPr fontId="4" type="noConversion"/>
  </si>
  <si>
    <t>NO.</t>
  </si>
  <si>
    <t>PRESUPUESTO APROBADO PARA EL PROGRAMA:</t>
  </si>
  <si>
    <t>P28 TRANSPARENCIA, ACCESO A LA INFORMACIÓN Y RENDICIÓN DE CUENTAS</t>
  </si>
  <si>
    <t>PROGRAMA DEL PG</t>
  </si>
  <si>
    <t>Fomentar, promover y exigir a los servidores públicos municipales los valores de eficiencia, honestidad y transparencia en el manejo de los  recursos públicos, cumplir con los objetivos planteados y evaluar el desempeño mediante indicadores confiables y oportunos, para lograr de la mano de la ciudadanía un gobierno honesto y transparente.</t>
  </si>
  <si>
    <t xml:space="preserve">OBJETIVO ESPECÍFICO DEL PROGRAMA: </t>
  </si>
  <si>
    <t>DEPENDENCIA</t>
  </si>
  <si>
    <t>EJE 06 BUEN GOBIERNO</t>
  </si>
  <si>
    <t>EJE DEL PROGRAMA DE GOBIERNO:</t>
  </si>
  <si>
    <r>
      <t xml:space="preserve">HOJA No. 1 </t>
    </r>
    <r>
      <rPr>
        <b/>
        <sz val="10"/>
        <rFont val="Calibri"/>
        <family val="2"/>
      </rPr>
      <t>DE 1.</t>
    </r>
    <r>
      <rPr>
        <sz val="10"/>
        <rFont val="Calibri"/>
        <family val="2"/>
      </rPr>
      <t xml:space="preserve"> </t>
    </r>
  </si>
  <si>
    <t>FECHA DE ELABORACIÓN:</t>
  </si>
  <si>
    <t>H. XLII Ayuntamiento Constitucional de Tepic</t>
  </si>
  <si>
    <t>ENLACE</t>
  </si>
  <si>
    <t>LIC. EDGAR GERARDO LOPEZ MICHEL</t>
  </si>
  <si>
    <t>DIRECTOR DE CATASTRO E IMPUESTO PREDIAL</t>
  </si>
  <si>
    <t>TESORERIA/DIRECCIÓN DE CATASTRO E IMPUESTO PREDIAL</t>
  </si>
  <si>
    <t>Dirección de Catastro e Impuesto Predial</t>
  </si>
  <si>
    <t>P26 HONESTIDAD, EFICIENCIA Y EFICACIA.</t>
  </si>
  <si>
    <t xml:space="preserve"> </t>
  </si>
  <si>
    <t>Optimizar y eficientar el gasto operativo municipal en materia de servicios personales, materiales, suministros, bienes muebles e inmuebles y servicios generales.</t>
  </si>
  <si>
    <t>Atender los formatos de transparencia asignados</t>
  </si>
  <si>
    <t>P26M02L03</t>
  </si>
  <si>
    <t>NOTIFICACIÓN DEL ADEUDO DE IMPUESTO PREDIAL A LOS CONTRIBUYENTES MOROSOS DE TEPIC</t>
  </si>
  <si>
    <t>DEPARTAMENTO DE IMPUESTO PREDIAL</t>
  </si>
  <si>
    <t>NOTIFICACION</t>
  </si>
  <si>
    <t>PRESTACION DE SERVICIOS Y GENERACION DE PRODUCTO DE MANERA EFICAZ.</t>
  </si>
  <si>
    <t>DEPARTAMENTO DE CATASTRO</t>
  </si>
  <si>
    <t>TRAMITES</t>
  </si>
  <si>
    <t>MONTO DE RECAUDACIÓN POR IMPUESTO PREDIAL</t>
  </si>
  <si>
    <t>IMPORTE (MILL)</t>
  </si>
  <si>
    <t>NUMERO DE PERSONAS CON DISCAPACIDAD CON BENEFICIO DE DESCUENTO PREDIAL</t>
  </si>
  <si>
    <t>CONTRIBUYENTES</t>
  </si>
  <si>
    <t>CUANTIFICAR PERSONAS DE LA TERCER EDAD CON BENEFICIO DE DESCUENTO PREDIAL</t>
  </si>
  <si>
    <t>NUMERO DE PREDIOS QUE EJERCIERON SU CONTRIBUCION POR IMPUESTO PREDIAL</t>
  </si>
  <si>
    <t>PREDIOS</t>
  </si>
  <si>
    <t xml:space="preserve">CANTIDAD MUJERES BENEFICIADAS CON DESCUENTOEN EL IMPUESTO PREDIAL </t>
  </si>
  <si>
    <t>ELABORÓ</t>
  </si>
  <si>
    <t>___________________________________________________________________</t>
  </si>
  <si>
    <t>ENLACE ADMINISTRATIVO</t>
  </si>
  <si>
    <t>TITULAR UNIDAD ADMINISTRATIVA</t>
  </si>
  <si>
    <t>TITULAR DEPENDENCIA</t>
  </si>
  <si>
    <t>LIC. ALREDO HERRERA AVILA</t>
  </si>
  <si>
    <t>PROGRAMA OPERATIVO ANUAL 2024</t>
  </si>
  <si>
    <t>LOS MONTOS RECAUDADOS INCLUYE PAGOS DE DEUDORES DE EJERCICIOS ANTERIORES, RECARGOS, ACTUALIZACIONES, GASTOS DE EJECUCION, IMPUESTO DE LA UAN.</t>
  </si>
  <si>
    <t>MUJERES (MADRES SOLTERAS) BENEFICIADAS CON EL DESCUENTO EN IMPUESTO PREDIAL</t>
  </si>
  <si>
    <t>LIC. ALFREDO HERRERA AVILA</t>
  </si>
  <si>
    <t>L.C. IVONN ORTEGA PICHARDO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</si>
</sst>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#,##0;[Red]\-&quot;$&quot;#,##0"/>
    <numFmt numFmtId="8" formatCode="&quot;$&quot;#,##0.00;[Red]\-&quot;$&quot;#,##0.00"/>
    <numFmt numFmtId="43" formatCode="_-* #,##0.00_-;\-* #,##0.00_-;_-* &quot;-&quot;??_-;_-@_-"/>
    <numFmt numFmtId="164" formatCode="#.##"/>
    <numFmt numFmtId="165" formatCode="0.0"/>
  </numFmts>
  <fonts count="28" x14ac:knownFonts="1">
    <font>
      <sz val="10"/>
      <name val="Arial"/>
    </font>
    <font>
      <sz val="9"/>
      <name val="Univers"/>
    </font>
    <font>
      <sz val="9"/>
      <name val="Calibri"/>
      <family val="2"/>
      <scheme val="minor"/>
    </font>
    <font>
      <sz val="10"/>
      <name val="Arial"/>
      <family val="2"/>
    </font>
    <font>
      <b/>
      <sz val="8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9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sz val="14"/>
      <name val="Calibri"/>
      <family val="2"/>
      <scheme val="minor"/>
    </font>
    <font>
      <b/>
      <sz val="6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</font>
    <font>
      <b/>
      <sz val="12"/>
      <name val="Calibri"/>
      <family val="2"/>
      <scheme val="minor"/>
    </font>
    <font>
      <b/>
      <sz val="16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8"/>
      <color rgb="FF000000"/>
      <name val="Arial"/>
    </font>
    <font>
      <sz val="8"/>
      <color rgb="FF000000"/>
      <name val="Arial"/>
      <family val="2"/>
    </font>
    <font>
      <sz val="10"/>
      <color rgb="FF000000"/>
      <name val="Arial"/>
      <family val="2"/>
    </font>
    <font>
      <b/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gray06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</cellStyleXfs>
  <cellXfs count="106">
    <xf numFmtId="0" fontId="0" fillId="0" borderId="0" xfId="0"/>
    <xf numFmtId="0" fontId="2" fillId="0" borderId="0" xfId="2" applyFont="1"/>
    <xf numFmtId="0" fontId="5" fillId="0" borderId="0" xfId="0" applyFont="1"/>
    <xf numFmtId="0" fontId="4" fillId="0" borderId="0" xfId="4" applyFont="1" applyAlignment="1">
      <alignment horizontal="center" vertical="center"/>
    </xf>
    <xf numFmtId="8" fontId="6" fillId="0" borderId="0" xfId="1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7" fillId="0" borderId="0" xfId="2" applyFont="1"/>
    <xf numFmtId="0" fontId="4" fillId="0" borderId="0" xfId="3" applyFont="1" applyAlignment="1">
      <alignment horizontal="center"/>
    </xf>
    <xf numFmtId="0" fontId="7" fillId="0" borderId="0" xfId="2" applyFont="1" applyAlignment="1" applyProtection="1">
      <alignment horizontal="center" vertical="center"/>
      <protection locked="0"/>
    </xf>
    <xf numFmtId="0" fontId="7" fillId="0" borderId="1" xfId="2" applyFont="1" applyBorder="1" applyAlignment="1">
      <alignment horizontal="center" vertical="center" wrapText="1"/>
    </xf>
    <xf numFmtId="0" fontId="2" fillId="0" borderId="1" xfId="2" applyFont="1" applyBorder="1"/>
    <xf numFmtId="0" fontId="8" fillId="0" borderId="0" xfId="2" applyFont="1" applyAlignment="1" applyProtection="1">
      <alignment horizontal="center" vertical="center"/>
      <protection locked="0"/>
    </xf>
    <xf numFmtId="0" fontId="9" fillId="0" borderId="0" xfId="2" applyFont="1" applyAlignment="1" applyProtection="1">
      <alignment horizontal="center" vertical="center"/>
      <protection locked="0"/>
    </xf>
    <xf numFmtId="0" fontId="9" fillId="0" borderId="1" xfId="2" applyFont="1" applyBorder="1" applyAlignment="1" applyProtection="1">
      <alignment horizontal="center" vertical="center"/>
      <protection locked="0"/>
    </xf>
    <xf numFmtId="0" fontId="7" fillId="0" borderId="0" xfId="2" quotePrefix="1" applyFont="1" applyAlignment="1">
      <alignment horizontal="center"/>
    </xf>
    <xf numFmtId="0" fontId="7" fillId="0" borderId="0" xfId="2" quotePrefix="1" applyFont="1" applyAlignment="1">
      <alignment horizontal="center" vertical="center" wrapText="1"/>
    </xf>
    <xf numFmtId="0" fontId="8" fillId="0" borderId="0" xfId="2" quotePrefix="1" applyFont="1" applyAlignment="1" applyProtection="1">
      <alignment horizontal="center" vertical="center"/>
      <protection locked="0"/>
    </xf>
    <xf numFmtId="0" fontId="2" fillId="0" borderId="0" xfId="2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9" fontId="2" fillId="0" borderId="0" xfId="2" applyNumberFormat="1" applyFont="1" applyAlignment="1">
      <alignment horizontal="center" vertical="center"/>
    </xf>
    <xf numFmtId="164" fontId="11" fillId="0" borderId="0" xfId="2" applyNumberFormat="1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/>
    </xf>
    <xf numFmtId="0" fontId="9" fillId="0" borderId="0" xfId="0" applyFont="1"/>
    <xf numFmtId="0" fontId="11" fillId="0" borderId="0" xfId="2" applyFont="1" applyAlignment="1">
      <alignment horizontal="center" vertical="center" wrapText="1"/>
    </xf>
    <xf numFmtId="0" fontId="11" fillId="0" borderId="0" xfId="0" applyFont="1" applyAlignment="1" applyProtection="1">
      <alignment horizontal="center" vertical="center" wrapText="1"/>
      <protection locked="0"/>
    </xf>
    <xf numFmtId="0" fontId="12" fillId="0" borderId="2" xfId="0" quotePrefix="1" applyFont="1" applyBorder="1" applyAlignment="1" applyProtection="1">
      <alignment horizontal="center" vertical="center"/>
      <protection locked="0"/>
    </xf>
    <xf numFmtId="0" fontId="12" fillId="0" borderId="2" xfId="0" applyFont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>
      <alignment horizontal="center" vertical="center"/>
    </xf>
    <xf numFmtId="0" fontId="13" fillId="0" borderId="2" xfId="0" quotePrefix="1" applyFont="1" applyBorder="1" applyAlignment="1" applyProtection="1">
      <alignment horizontal="center" vertical="center" wrapText="1"/>
      <protection locked="0"/>
    </xf>
    <xf numFmtId="0" fontId="4" fillId="0" borderId="2" xfId="0" quotePrefix="1" applyFont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/>
    </xf>
    <xf numFmtId="0" fontId="15" fillId="2" borderId="2" xfId="2" applyFont="1" applyFill="1" applyBorder="1" applyAlignment="1">
      <alignment horizontal="center" vertical="center"/>
    </xf>
    <xf numFmtId="0" fontId="7" fillId="2" borderId="2" xfId="2" applyFont="1" applyFill="1" applyBorder="1" applyAlignment="1">
      <alignment horizontal="center" vertical="center"/>
    </xf>
    <xf numFmtId="0" fontId="7" fillId="2" borderId="2" xfId="2" applyFont="1" applyFill="1" applyBorder="1" applyAlignment="1">
      <alignment horizontal="center" vertical="center" wrapText="1"/>
    </xf>
    <xf numFmtId="0" fontId="2" fillId="0" borderId="0" xfId="2" applyFont="1" applyAlignment="1">
      <alignment horizontal="center" vertical="center"/>
    </xf>
    <xf numFmtId="0" fontId="12" fillId="0" borderId="0" xfId="2" applyFont="1" applyAlignment="1">
      <alignment horizontal="right" vertical="center" wrapText="1"/>
    </xf>
    <xf numFmtId="0" fontId="7" fillId="0" borderId="0" xfId="2" applyFont="1" applyAlignment="1">
      <alignment vertical="center"/>
    </xf>
    <xf numFmtId="0" fontId="7" fillId="0" borderId="6" xfId="2" applyFont="1" applyBorder="1" applyAlignment="1">
      <alignment vertical="center"/>
    </xf>
    <xf numFmtId="0" fontId="7" fillId="0" borderId="6" xfId="2" quotePrefix="1" applyFont="1" applyBorder="1" applyAlignment="1">
      <alignment vertical="center"/>
    </xf>
    <xf numFmtId="0" fontId="7" fillId="0" borderId="6" xfId="2" applyFont="1" applyBorder="1" applyAlignment="1">
      <alignment vertical="center" wrapText="1"/>
    </xf>
    <xf numFmtId="0" fontId="12" fillId="0" borderId="0" xfId="2" applyFont="1" applyAlignment="1">
      <alignment vertical="center" wrapText="1"/>
    </xf>
    <xf numFmtId="0" fontId="7" fillId="0" borderId="0" xfId="2" applyFont="1" applyAlignment="1">
      <alignment vertical="center" wrapText="1"/>
    </xf>
    <xf numFmtId="0" fontId="12" fillId="0" borderId="7" xfId="2" applyFont="1" applyBorder="1" applyAlignment="1">
      <alignment horizontal="right" vertical="center" wrapText="1"/>
    </xf>
    <xf numFmtId="0" fontId="16" fillId="0" borderId="0" xfId="0" applyFont="1"/>
    <xf numFmtId="0" fontId="12" fillId="0" borderId="0" xfId="2" applyFont="1" applyAlignment="1">
      <alignment vertical="center"/>
    </xf>
    <xf numFmtId="0" fontId="12" fillId="0" borderId="0" xfId="0" applyFont="1"/>
    <xf numFmtId="14" fontId="7" fillId="0" borderId="7" xfId="2" quotePrefix="1" applyNumberFormat="1" applyFont="1" applyBorder="1" applyAlignment="1">
      <alignment horizontal="center" vertical="center"/>
    </xf>
    <xf numFmtId="0" fontId="4" fillId="0" borderId="0" xfId="2" applyFont="1" applyAlignment="1">
      <alignment horizontal="left" vertical="center" wrapText="1"/>
    </xf>
    <xf numFmtId="0" fontId="4" fillId="0" borderId="0" xfId="2" applyFont="1" applyAlignment="1">
      <alignment vertical="center"/>
    </xf>
    <xf numFmtId="0" fontId="7" fillId="0" borderId="0" xfId="2" quotePrefix="1" applyFont="1" applyAlignment="1">
      <alignment vertical="center"/>
    </xf>
    <xf numFmtId="0" fontId="7" fillId="2" borderId="2" xfId="2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0" fontId="5" fillId="0" borderId="2" xfId="0" quotePrefix="1" applyFont="1" applyBorder="1" applyAlignment="1" applyProtection="1">
      <alignment horizontal="center" vertical="center" wrapText="1"/>
      <protection locked="0"/>
    </xf>
    <xf numFmtId="0" fontId="26" fillId="0" borderId="2" xfId="0" applyFont="1" applyBorder="1" applyAlignment="1">
      <alignment horizontal="center" vertical="center"/>
    </xf>
    <xf numFmtId="0" fontId="27" fillId="0" borderId="0" xfId="0" applyFont="1" applyAlignment="1">
      <alignment vertical="center" wrapText="1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2" xfId="0" quotePrefix="1" applyFont="1" applyBorder="1" applyAlignment="1" applyProtection="1">
      <alignment horizontal="center" vertical="center"/>
      <protection locked="0"/>
    </xf>
    <xf numFmtId="165" fontId="3" fillId="0" borderId="2" xfId="0" applyNumberFormat="1" applyFont="1" applyBorder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4" fillId="0" borderId="0" xfId="3" applyFont="1" applyAlignment="1">
      <alignment horizontal="center"/>
    </xf>
    <xf numFmtId="0" fontId="24" fillId="0" borderId="2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21" fillId="0" borderId="2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15" fillId="2" borderId="2" xfId="2" quotePrefix="1" applyFont="1" applyFill="1" applyBorder="1" applyAlignment="1">
      <alignment horizontal="center" vertical="center"/>
    </xf>
    <xf numFmtId="0" fontId="7" fillId="2" borderId="2" xfId="2" applyFont="1" applyFill="1" applyBorder="1" applyAlignment="1">
      <alignment horizontal="center" vertical="center"/>
    </xf>
    <xf numFmtId="0" fontId="7" fillId="2" borderId="2" xfId="2" quotePrefix="1" applyFont="1" applyFill="1" applyBorder="1" applyAlignment="1">
      <alignment horizontal="center" vertical="center" wrapText="1"/>
    </xf>
    <xf numFmtId="0" fontId="7" fillId="0" borderId="5" xfId="2" quotePrefix="1" applyFont="1" applyBorder="1" applyAlignment="1">
      <alignment horizontal="left" vertical="center" wrapText="1"/>
    </xf>
    <xf numFmtId="0" fontId="7" fillId="0" borderId="4" xfId="2" applyFont="1" applyBorder="1" applyAlignment="1">
      <alignment horizontal="left" vertical="center" wrapText="1"/>
    </xf>
    <xf numFmtId="0" fontId="7" fillId="0" borderId="3" xfId="2" applyFont="1" applyBorder="1" applyAlignment="1">
      <alignment horizontal="left" vertical="center" wrapText="1"/>
    </xf>
    <xf numFmtId="0" fontId="7" fillId="0" borderId="5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5" xfId="2" quotePrefix="1" applyFont="1" applyBorder="1" applyAlignment="1">
      <alignment horizontal="center" vertical="center"/>
    </xf>
    <xf numFmtId="0" fontId="7" fillId="0" borderId="4" xfId="2" applyFont="1" applyBorder="1" applyAlignment="1">
      <alignment horizontal="center" vertical="center"/>
    </xf>
    <xf numFmtId="0" fontId="7" fillId="0" borderId="3" xfId="2" applyFont="1" applyBorder="1" applyAlignment="1">
      <alignment horizontal="center" vertical="center"/>
    </xf>
    <xf numFmtId="0" fontId="7" fillId="0" borderId="0" xfId="2" quotePrefix="1" applyFont="1" applyAlignment="1">
      <alignment horizontal="center" vertical="center"/>
    </xf>
    <xf numFmtId="0" fontId="12" fillId="0" borderId="5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6" fontId="7" fillId="0" borderId="5" xfId="2" quotePrefix="1" applyNumberFormat="1" applyFont="1" applyBorder="1" applyAlignment="1">
      <alignment horizontal="center" vertical="center"/>
    </xf>
    <xf numFmtId="0" fontId="7" fillId="0" borderId="4" xfId="2" quotePrefix="1" applyFont="1" applyBorder="1" applyAlignment="1">
      <alignment horizontal="center" vertical="center"/>
    </xf>
    <xf numFmtId="0" fontId="7" fillId="0" borderId="3" xfId="2" quotePrefix="1" applyFont="1" applyBorder="1" applyAlignment="1">
      <alignment horizontal="center" vertical="center"/>
    </xf>
    <xf numFmtId="0" fontId="20" fillId="0" borderId="0" xfId="2" applyFont="1" applyAlignment="1">
      <alignment horizontal="center" vertical="center"/>
    </xf>
    <xf numFmtId="0" fontId="20" fillId="0" borderId="0" xfId="2" quotePrefix="1" applyFont="1" applyAlignment="1">
      <alignment horizontal="center" vertical="center"/>
    </xf>
    <xf numFmtId="0" fontId="19" fillId="0" borderId="0" xfId="2" quotePrefix="1" applyFont="1" applyAlignment="1">
      <alignment horizontal="center" vertical="center"/>
    </xf>
    <xf numFmtId="0" fontId="7" fillId="0" borderId="10" xfId="2" quotePrefix="1" applyFont="1" applyBorder="1" applyAlignment="1">
      <alignment horizontal="center" vertical="center"/>
    </xf>
    <xf numFmtId="0" fontId="7" fillId="0" borderId="9" xfId="2" applyFont="1" applyBorder="1" applyAlignment="1">
      <alignment horizontal="center" vertical="center"/>
    </xf>
    <xf numFmtId="0" fontId="7" fillId="0" borderId="8" xfId="2" applyFont="1" applyBorder="1" applyAlignment="1">
      <alignment horizontal="center" vertical="center"/>
    </xf>
    <xf numFmtId="0" fontId="7" fillId="0" borderId="5" xfId="2" applyFont="1" applyBorder="1" applyAlignment="1">
      <alignment horizontal="center" vertical="center"/>
    </xf>
    <xf numFmtId="0" fontId="11" fillId="0" borderId="2" xfId="0" applyFont="1" applyBorder="1" applyAlignment="1" applyProtection="1">
      <alignment horizontal="center" vertical="center"/>
      <protection locked="0"/>
    </xf>
    <xf numFmtId="0" fontId="14" fillId="0" borderId="2" xfId="0" applyFont="1" applyBorder="1" applyAlignment="1" applyProtection="1">
      <alignment horizontal="center" vertical="center" wrapText="1"/>
      <protection locked="0"/>
    </xf>
    <xf numFmtId="0" fontId="4" fillId="0" borderId="0" xfId="4" applyFont="1" applyAlignment="1">
      <alignment horizontal="center" vertical="center"/>
    </xf>
  </cellXfs>
  <cellStyles count="5">
    <cellStyle name="Millares" xfId="1" builtinId="3"/>
    <cellStyle name="Normal" xfId="0" builtinId="0"/>
    <cellStyle name="Normal 3" xfId="4" xr:uid="{00000000-0005-0000-0000-000002000000}"/>
    <cellStyle name="Normal 6" xfId="3" xr:uid="{00000000-0005-0000-0000-000003000000}"/>
    <cellStyle name="Normal_POA AguaPotablecompleto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222250</xdr:colOff>
      <xdr:row>0</xdr:row>
      <xdr:rowOff>57150</xdr:rowOff>
    </xdr:from>
    <xdr:ext cx="4739054" cy="995973"/>
    <xdr:pic>
      <xdr:nvPicPr>
        <xdr:cNvPr id="3" name="Picture 1988" descr="Logotipo, nombre de la empresa&#10;&#10;Descripción generada automáticament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250" y="57150"/>
          <a:ext cx="4739054" cy="995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222250</xdr:colOff>
      <xdr:row>0</xdr:row>
      <xdr:rowOff>57150</xdr:rowOff>
    </xdr:from>
    <xdr:ext cx="4739054" cy="995973"/>
    <xdr:pic>
      <xdr:nvPicPr>
        <xdr:cNvPr id="3" name="Picture 1988" descr="Logotipo, nombre de la empresa&#10;&#10;Descripción generada automáticament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250" y="57150"/>
          <a:ext cx="4739054" cy="995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37"/>
  <sheetViews>
    <sheetView tabSelected="1" topLeftCell="A7" zoomScale="75" zoomScaleNormal="75" workbookViewId="0">
      <selection activeCell="L23" sqref="L23"/>
    </sheetView>
  </sheetViews>
  <sheetFormatPr baseColWidth="10" defaultColWidth="12.42578125" defaultRowHeight="12" x14ac:dyDescent="0.2"/>
  <cols>
    <col min="1" max="1" width="13.140625" style="1" customWidth="1"/>
    <col min="2" max="2" width="44.85546875" style="1" customWidth="1"/>
    <col min="3" max="3" width="29.28515625" style="1" customWidth="1"/>
    <col min="4" max="4" width="18.42578125" style="1" customWidth="1"/>
    <col min="5" max="5" width="9.42578125" style="1" customWidth="1"/>
    <col min="6" max="6" width="3" style="1" customWidth="1"/>
    <col min="7" max="18" width="8.42578125" style="1" customWidth="1"/>
    <col min="19" max="21" width="10" style="1" customWidth="1"/>
    <col min="22" max="22" width="36.28515625" style="1" customWidth="1"/>
    <col min="23" max="16384" width="12.42578125" style="1"/>
  </cols>
  <sheetData>
    <row r="1" spans="1:22" ht="21" x14ac:dyDescent="0.2">
      <c r="A1" s="96" t="s">
        <v>46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</row>
    <row r="2" spans="1:22" ht="21" x14ac:dyDescent="0.2">
      <c r="A2" s="96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</row>
    <row r="3" spans="1:22" ht="17.100000000000001" customHeight="1" x14ac:dyDescent="0.2">
      <c r="A3" s="98" t="s">
        <v>77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</row>
    <row r="4" spans="1:22" ht="17.100000000000001" customHeight="1" x14ac:dyDescent="0.2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</row>
    <row r="5" spans="1:22" ht="10.5" customHeight="1" thickBot="1" x14ac:dyDescent="0.25">
      <c r="A5" s="36"/>
      <c r="B5" s="36"/>
      <c r="C5" s="36"/>
      <c r="D5" s="36"/>
      <c r="E5" s="36"/>
      <c r="F5" s="36"/>
      <c r="G5" s="36"/>
      <c r="H5" s="36"/>
      <c r="I5" s="36"/>
      <c r="J5" s="46"/>
      <c r="K5" s="46"/>
      <c r="L5" s="46"/>
      <c r="M5" s="46"/>
      <c r="N5" s="46"/>
      <c r="O5" s="38"/>
      <c r="P5" s="51"/>
      <c r="Q5" s="51"/>
      <c r="R5" s="51"/>
      <c r="S5" s="51"/>
      <c r="T5" s="50"/>
      <c r="U5" s="50"/>
      <c r="V5" s="50"/>
    </row>
    <row r="6" spans="1:22" ht="27.75" customHeight="1" thickBot="1" x14ac:dyDescent="0.25">
      <c r="A6" s="36"/>
      <c r="B6" s="36"/>
      <c r="C6" s="49" t="s">
        <v>45</v>
      </c>
      <c r="D6" s="48">
        <v>45387</v>
      </c>
      <c r="E6" s="36"/>
      <c r="F6" s="36"/>
      <c r="G6" s="36"/>
      <c r="H6" s="36"/>
      <c r="I6" s="36"/>
      <c r="J6" s="46"/>
      <c r="K6" s="46"/>
      <c r="L6" s="46"/>
      <c r="M6" s="46"/>
      <c r="N6" s="46"/>
      <c r="O6" s="38"/>
      <c r="P6" s="38"/>
      <c r="Q6" s="38"/>
      <c r="R6" s="38"/>
      <c r="S6" s="38"/>
      <c r="U6" s="47" t="s">
        <v>44</v>
      </c>
    </row>
    <row r="7" spans="1:22" ht="9" customHeight="1" thickBot="1" x14ac:dyDescent="0.25">
      <c r="A7" s="36"/>
      <c r="B7" s="36"/>
      <c r="C7" s="36"/>
      <c r="D7" s="36"/>
      <c r="E7" s="36"/>
      <c r="F7" s="36"/>
      <c r="G7" s="36"/>
      <c r="H7" s="36"/>
      <c r="I7" s="36"/>
      <c r="L7" s="42"/>
      <c r="S7" s="46"/>
    </row>
    <row r="8" spans="1:22" ht="31.5" customHeight="1" thickBot="1" x14ac:dyDescent="0.25">
      <c r="A8" s="36"/>
      <c r="B8" s="44" t="s">
        <v>43</v>
      </c>
      <c r="C8" s="99" t="s">
        <v>42</v>
      </c>
      <c r="D8" s="100"/>
      <c r="E8" s="100"/>
      <c r="F8" s="100"/>
      <c r="G8" s="100"/>
      <c r="H8" s="100"/>
      <c r="I8" s="101"/>
      <c r="M8" s="102" t="s">
        <v>41</v>
      </c>
      <c r="N8" s="87"/>
      <c r="O8" s="87"/>
      <c r="P8" s="87"/>
      <c r="Q8" s="87"/>
      <c r="R8" s="88"/>
      <c r="S8" s="86" t="s">
        <v>50</v>
      </c>
      <c r="T8" s="87"/>
      <c r="U8" s="87"/>
      <c r="V8" s="88"/>
    </row>
    <row r="9" spans="1:22" ht="61.5" customHeight="1" thickBot="1" x14ac:dyDescent="0.25">
      <c r="A9" s="36"/>
      <c r="B9" s="44" t="s">
        <v>40</v>
      </c>
      <c r="C9" s="80" t="s">
        <v>54</v>
      </c>
      <c r="D9" s="81"/>
      <c r="E9" s="81"/>
      <c r="F9" s="81"/>
      <c r="G9" s="81"/>
      <c r="H9" s="81"/>
      <c r="I9" s="82"/>
      <c r="J9" s="36"/>
      <c r="L9" s="42"/>
      <c r="M9" s="83" t="s">
        <v>38</v>
      </c>
      <c r="N9" s="84"/>
      <c r="O9" s="84"/>
      <c r="P9" s="84"/>
      <c r="Q9" s="84"/>
      <c r="R9" s="85"/>
      <c r="S9" s="86" t="s">
        <v>52</v>
      </c>
      <c r="T9" s="87"/>
      <c r="U9" s="87"/>
      <c r="V9" s="88"/>
    </row>
    <row r="10" spans="1:22" ht="13.5" thickBot="1" x14ac:dyDescent="0.25">
      <c r="A10" s="36"/>
      <c r="B10" s="43"/>
      <c r="C10" s="2"/>
      <c r="D10" s="2"/>
      <c r="E10" s="2"/>
      <c r="F10" s="2"/>
      <c r="G10" s="2"/>
      <c r="H10" s="89"/>
      <c r="I10" s="89"/>
      <c r="J10" s="89"/>
      <c r="K10" s="89"/>
      <c r="L10" s="42"/>
      <c r="M10" s="41"/>
      <c r="N10" s="41"/>
      <c r="O10" s="41"/>
      <c r="P10" s="41"/>
      <c r="Q10" s="41"/>
      <c r="R10" s="41"/>
      <c r="S10" s="40"/>
      <c r="T10" s="39"/>
      <c r="U10" s="39"/>
      <c r="V10" s="39"/>
    </row>
    <row r="11" spans="1:22" s="6" customFormat="1" ht="41.25" customHeight="1" thickBot="1" x14ac:dyDescent="0.25">
      <c r="A11" s="36"/>
      <c r="C11" s="2"/>
      <c r="D11" s="90" t="s">
        <v>36</v>
      </c>
      <c r="E11" s="91"/>
      <c r="F11" s="91"/>
      <c r="G11" s="91"/>
      <c r="H11" s="91"/>
      <c r="I11" s="92"/>
      <c r="J11" s="93">
        <v>356935.4</v>
      </c>
      <c r="K11" s="94"/>
      <c r="L11" s="94"/>
      <c r="M11" s="94"/>
      <c r="N11" s="94"/>
      <c r="O11" s="94"/>
      <c r="P11" s="94"/>
      <c r="Q11" s="94"/>
      <c r="R11" s="94"/>
      <c r="S11" s="95"/>
      <c r="T11" s="38"/>
      <c r="U11" s="38"/>
      <c r="V11" s="38"/>
    </row>
    <row r="12" spans="1:22" s="6" customFormat="1" ht="8.1" customHeight="1" x14ac:dyDescent="0.2">
      <c r="A12" s="36"/>
      <c r="B12" s="37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</row>
    <row r="13" spans="1:22" s="6" customFormat="1" ht="18" customHeight="1" x14ac:dyDescent="0.2">
      <c r="A13" s="52" t="s">
        <v>35</v>
      </c>
      <c r="B13" s="78" t="s">
        <v>34</v>
      </c>
      <c r="C13" s="76" t="s">
        <v>33</v>
      </c>
      <c r="D13" s="76" t="s">
        <v>32</v>
      </c>
      <c r="E13" s="76" t="s">
        <v>31</v>
      </c>
      <c r="F13" s="78" t="s">
        <v>30</v>
      </c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9" t="s">
        <v>29</v>
      </c>
      <c r="T13" s="79"/>
      <c r="U13" s="79"/>
      <c r="V13" s="75" t="s">
        <v>28</v>
      </c>
    </row>
    <row r="14" spans="1:22" ht="23.1" customHeight="1" x14ac:dyDescent="0.2">
      <c r="A14" s="76" t="s">
        <v>27</v>
      </c>
      <c r="B14" s="78"/>
      <c r="C14" s="76"/>
      <c r="D14" s="79"/>
      <c r="E14" s="79"/>
      <c r="F14" s="53"/>
      <c r="G14" s="77" t="s">
        <v>26</v>
      </c>
      <c r="H14" s="77"/>
      <c r="I14" s="77"/>
      <c r="J14" s="77" t="s">
        <v>25</v>
      </c>
      <c r="K14" s="77"/>
      <c r="L14" s="77"/>
      <c r="M14" s="77" t="s">
        <v>24</v>
      </c>
      <c r="N14" s="77"/>
      <c r="O14" s="77"/>
      <c r="P14" s="77" t="s">
        <v>23</v>
      </c>
      <c r="Q14" s="77"/>
      <c r="R14" s="77"/>
      <c r="S14" s="79"/>
      <c r="T14" s="79"/>
      <c r="U14" s="79"/>
      <c r="V14" s="75"/>
    </row>
    <row r="15" spans="1:22" ht="22.5" customHeight="1" x14ac:dyDescent="0.2">
      <c r="A15" s="76"/>
      <c r="B15" s="78"/>
      <c r="C15" s="76"/>
      <c r="D15" s="79"/>
      <c r="E15" s="79"/>
      <c r="F15" s="53"/>
      <c r="G15" s="33" t="s">
        <v>22</v>
      </c>
      <c r="H15" s="33" t="s">
        <v>21</v>
      </c>
      <c r="I15" s="33" t="s">
        <v>20</v>
      </c>
      <c r="J15" s="33" t="s">
        <v>19</v>
      </c>
      <c r="K15" s="33" t="s">
        <v>18</v>
      </c>
      <c r="L15" s="33" t="s">
        <v>17</v>
      </c>
      <c r="M15" s="33" t="s">
        <v>16</v>
      </c>
      <c r="N15" s="33" t="s">
        <v>15</v>
      </c>
      <c r="O15" s="33" t="s">
        <v>14</v>
      </c>
      <c r="P15" s="33" t="s">
        <v>13</v>
      </c>
      <c r="Q15" s="33" t="s">
        <v>12</v>
      </c>
      <c r="R15" s="33" t="s">
        <v>11</v>
      </c>
      <c r="S15" s="32" t="s">
        <v>10</v>
      </c>
      <c r="T15" s="32" t="s">
        <v>9</v>
      </c>
      <c r="U15" s="32" t="s">
        <v>8</v>
      </c>
      <c r="V15" s="75"/>
    </row>
    <row r="16" spans="1:22" ht="32.25" customHeight="1" x14ac:dyDescent="0.2">
      <c r="A16" s="54">
        <v>1</v>
      </c>
      <c r="B16" s="68" t="s">
        <v>57</v>
      </c>
      <c r="C16" s="68" t="s">
        <v>58</v>
      </c>
      <c r="D16" s="68" t="s">
        <v>59</v>
      </c>
      <c r="E16" s="55">
        <f t="shared" ref="E16:E29" si="0">SUM(G16:R16)</f>
        <v>95500</v>
      </c>
      <c r="F16" s="56" t="s">
        <v>6</v>
      </c>
      <c r="G16" s="56">
        <v>0</v>
      </c>
      <c r="H16" s="56">
        <v>0</v>
      </c>
      <c r="I16" s="56">
        <v>0</v>
      </c>
      <c r="J16" s="56">
        <v>3000</v>
      </c>
      <c r="K16" s="56">
        <v>9000</v>
      </c>
      <c r="L16" s="56">
        <v>10000</v>
      </c>
      <c r="M16" s="56">
        <v>14000</v>
      </c>
      <c r="N16" s="56">
        <v>13000</v>
      </c>
      <c r="O16" s="56">
        <v>13000</v>
      </c>
      <c r="P16" s="56">
        <v>14000</v>
      </c>
      <c r="Q16" s="56">
        <v>13000</v>
      </c>
      <c r="R16" s="56">
        <v>6500</v>
      </c>
      <c r="S16" s="67"/>
      <c r="T16" s="67"/>
      <c r="U16" s="67"/>
      <c r="V16" s="70"/>
    </row>
    <row r="17" spans="1:25" ht="32.25" customHeight="1" x14ac:dyDescent="0.2">
      <c r="A17" s="31" t="s">
        <v>56</v>
      </c>
      <c r="B17" s="69"/>
      <c r="C17" s="69"/>
      <c r="D17" s="69"/>
      <c r="E17" s="58">
        <f t="shared" si="0"/>
        <v>36966</v>
      </c>
      <c r="F17" s="55" t="s">
        <v>4</v>
      </c>
      <c r="G17" s="55">
        <v>0</v>
      </c>
      <c r="H17" s="55">
        <v>3368</v>
      </c>
      <c r="I17" s="55">
        <v>10463</v>
      </c>
      <c r="J17" s="55">
        <v>10974</v>
      </c>
      <c r="K17" s="55">
        <v>5037</v>
      </c>
      <c r="L17" s="55">
        <v>7124</v>
      </c>
      <c r="M17" s="55"/>
      <c r="N17" s="55"/>
      <c r="O17" s="55"/>
      <c r="P17" s="55"/>
      <c r="Q17" s="55"/>
      <c r="R17" s="55"/>
      <c r="S17" s="67"/>
      <c r="T17" s="67"/>
      <c r="U17" s="67"/>
      <c r="V17" s="71"/>
    </row>
    <row r="18" spans="1:25" ht="32.25" customHeight="1" x14ac:dyDescent="0.2">
      <c r="A18" s="31">
        <v>2</v>
      </c>
      <c r="B18" s="72" t="s">
        <v>60</v>
      </c>
      <c r="C18" s="72" t="s">
        <v>61</v>
      </c>
      <c r="D18" s="72" t="s">
        <v>62</v>
      </c>
      <c r="E18" s="59">
        <f t="shared" si="0"/>
        <v>17250</v>
      </c>
      <c r="F18" s="56" t="s">
        <v>6</v>
      </c>
      <c r="G18" s="28">
        <v>1450</v>
      </c>
      <c r="H18" s="28">
        <v>1350</v>
      </c>
      <c r="I18" s="28">
        <v>1700</v>
      </c>
      <c r="J18" s="28">
        <v>1000</v>
      </c>
      <c r="K18" s="28">
        <v>1500</v>
      </c>
      <c r="L18" s="28">
        <v>1500</v>
      </c>
      <c r="M18" s="28">
        <v>1400</v>
      </c>
      <c r="N18" s="28">
        <v>1600</v>
      </c>
      <c r="O18" s="28">
        <v>1300</v>
      </c>
      <c r="P18" s="28">
        <v>1400</v>
      </c>
      <c r="Q18" s="27">
        <v>1600</v>
      </c>
      <c r="R18" s="27">
        <v>1450</v>
      </c>
      <c r="S18" s="74"/>
      <c r="T18" s="74"/>
      <c r="U18" s="74"/>
      <c r="V18" s="73" t="s">
        <v>53</v>
      </c>
    </row>
    <row r="19" spans="1:25" ht="32.25" customHeight="1" x14ac:dyDescent="0.2">
      <c r="A19" s="31" t="s">
        <v>56</v>
      </c>
      <c r="B19" s="72"/>
      <c r="C19" s="72"/>
      <c r="D19" s="72"/>
      <c r="E19" s="59">
        <f t="shared" si="0"/>
        <v>7574</v>
      </c>
      <c r="F19" s="55" t="s">
        <v>4</v>
      </c>
      <c r="G19" s="62">
        <v>1116</v>
      </c>
      <c r="H19" s="62">
        <v>1388</v>
      </c>
      <c r="I19" s="62">
        <v>1130</v>
      </c>
      <c r="J19" s="62">
        <v>1358</v>
      </c>
      <c r="K19" s="62">
        <v>1317</v>
      </c>
      <c r="L19" s="62">
        <v>1265</v>
      </c>
      <c r="M19" s="62"/>
      <c r="N19" s="62"/>
      <c r="O19" s="62"/>
      <c r="P19" s="62"/>
      <c r="Q19" s="63"/>
      <c r="R19" s="63"/>
      <c r="S19" s="74"/>
      <c r="T19" s="74"/>
      <c r="U19" s="74"/>
      <c r="V19" s="73"/>
    </row>
    <row r="20" spans="1:25" ht="32.25" customHeight="1" x14ac:dyDescent="0.2">
      <c r="A20" s="54">
        <v>3</v>
      </c>
      <c r="B20" s="68" t="s">
        <v>63</v>
      </c>
      <c r="C20" s="68" t="s">
        <v>58</v>
      </c>
      <c r="D20" s="68" t="s">
        <v>64</v>
      </c>
      <c r="E20" s="60">
        <f t="shared" si="0"/>
        <v>105</v>
      </c>
      <c r="F20" s="56" t="s">
        <v>6</v>
      </c>
      <c r="G20" s="56">
        <v>48</v>
      </c>
      <c r="H20" s="56">
        <v>15</v>
      </c>
      <c r="I20" s="56">
        <v>6</v>
      </c>
      <c r="J20" s="56">
        <v>3.5</v>
      </c>
      <c r="K20" s="56">
        <v>4.5</v>
      </c>
      <c r="L20" s="56">
        <v>3.5</v>
      </c>
      <c r="M20" s="56">
        <v>3.5</v>
      </c>
      <c r="N20" s="56">
        <v>3.5</v>
      </c>
      <c r="O20" s="56">
        <v>3.5</v>
      </c>
      <c r="P20" s="56">
        <v>2.5</v>
      </c>
      <c r="Q20" s="56">
        <v>7</v>
      </c>
      <c r="R20" s="56">
        <v>4.5</v>
      </c>
      <c r="S20" s="67"/>
      <c r="T20" s="67"/>
      <c r="U20" s="67"/>
      <c r="V20" s="70" t="s">
        <v>78</v>
      </c>
    </row>
    <row r="21" spans="1:25" ht="32.25" customHeight="1" x14ac:dyDescent="0.2">
      <c r="A21" s="31" t="s">
        <v>56</v>
      </c>
      <c r="B21" s="69"/>
      <c r="C21" s="69"/>
      <c r="D21" s="69"/>
      <c r="E21" s="64">
        <f t="shared" si="0"/>
        <v>80.582819000000001</v>
      </c>
      <c r="F21" s="55" t="s">
        <v>4</v>
      </c>
      <c r="G21" s="64">
        <f>52250399/1000000</f>
        <v>52.250399000000002</v>
      </c>
      <c r="H21" s="64">
        <f>14063419/1000000</f>
        <v>14.063419</v>
      </c>
      <c r="I21" s="64">
        <f>5469001/1000000</f>
        <v>5.4690009999999996</v>
      </c>
      <c r="J21" s="64">
        <v>4</v>
      </c>
      <c r="K21" s="64">
        <v>2.8</v>
      </c>
      <c r="L21" s="64">
        <v>2</v>
      </c>
      <c r="M21" s="64"/>
      <c r="N21" s="64"/>
      <c r="O21" s="64"/>
      <c r="P21" s="64"/>
      <c r="Q21" s="64"/>
      <c r="R21" s="64"/>
      <c r="S21" s="67"/>
      <c r="T21" s="67"/>
      <c r="U21" s="67"/>
      <c r="V21" s="71" t="s">
        <v>53</v>
      </c>
    </row>
    <row r="22" spans="1:25" ht="32.25" customHeight="1" x14ac:dyDescent="0.2">
      <c r="A22" s="54">
        <v>4</v>
      </c>
      <c r="B22" s="68" t="s">
        <v>65</v>
      </c>
      <c r="C22" s="68" t="s">
        <v>58</v>
      </c>
      <c r="D22" s="68" t="s">
        <v>66</v>
      </c>
      <c r="E22" s="60">
        <f t="shared" si="0"/>
        <v>605</v>
      </c>
      <c r="F22" s="56" t="s">
        <v>6</v>
      </c>
      <c r="G22" s="56">
        <v>250</v>
      </c>
      <c r="H22" s="56">
        <v>180</v>
      </c>
      <c r="I22" s="56">
        <v>75</v>
      </c>
      <c r="J22" s="56">
        <v>15</v>
      </c>
      <c r="K22" s="56">
        <v>15</v>
      </c>
      <c r="L22" s="56">
        <v>15</v>
      </c>
      <c r="M22" s="56">
        <v>10</v>
      </c>
      <c r="N22" s="56">
        <v>10</v>
      </c>
      <c r="O22" s="56">
        <v>10</v>
      </c>
      <c r="P22" s="56">
        <v>10</v>
      </c>
      <c r="Q22" s="56">
        <v>10</v>
      </c>
      <c r="R22" s="56">
        <v>5</v>
      </c>
      <c r="S22" s="67"/>
      <c r="T22" s="67"/>
      <c r="U22" s="67"/>
      <c r="V22" s="70" t="s">
        <v>53</v>
      </c>
    </row>
    <row r="23" spans="1:25" ht="32.25" customHeight="1" x14ac:dyDescent="0.2">
      <c r="A23" s="31" t="s">
        <v>56</v>
      </c>
      <c r="B23" s="69"/>
      <c r="C23" s="69"/>
      <c r="D23" s="69"/>
      <c r="E23" s="55">
        <f t="shared" si="0"/>
        <v>456</v>
      </c>
      <c r="F23" s="55" t="s">
        <v>4</v>
      </c>
      <c r="G23" s="55">
        <v>322</v>
      </c>
      <c r="H23" s="55">
        <v>74</v>
      </c>
      <c r="I23" s="55">
        <v>22</v>
      </c>
      <c r="J23" s="55">
        <v>19</v>
      </c>
      <c r="K23" s="55">
        <v>10</v>
      </c>
      <c r="L23" s="55">
        <v>9</v>
      </c>
      <c r="M23" s="55"/>
      <c r="N23" s="55"/>
      <c r="O23" s="55"/>
      <c r="P23" s="55"/>
      <c r="Q23" s="55"/>
      <c r="R23" s="55"/>
      <c r="S23" s="67"/>
      <c r="T23" s="67"/>
      <c r="U23" s="67"/>
      <c r="V23" s="71" t="s">
        <v>53</v>
      </c>
    </row>
    <row r="24" spans="1:25" ht="32.25" customHeight="1" x14ac:dyDescent="0.2">
      <c r="A24" s="54">
        <v>5</v>
      </c>
      <c r="B24" s="68" t="s">
        <v>67</v>
      </c>
      <c r="C24" s="68" t="s">
        <v>58</v>
      </c>
      <c r="D24" s="68" t="s">
        <v>66</v>
      </c>
      <c r="E24" s="60">
        <f t="shared" si="0"/>
        <v>36600</v>
      </c>
      <c r="F24" s="56" t="s">
        <v>6</v>
      </c>
      <c r="G24" s="56">
        <v>20000</v>
      </c>
      <c r="H24" s="56">
        <v>10000</v>
      </c>
      <c r="I24" s="56">
        <v>5000</v>
      </c>
      <c r="J24" s="56">
        <v>300</v>
      </c>
      <c r="K24" s="56">
        <v>300</v>
      </c>
      <c r="L24" s="56">
        <v>300</v>
      </c>
      <c r="M24" s="56">
        <v>150</v>
      </c>
      <c r="N24" s="56">
        <v>150</v>
      </c>
      <c r="O24" s="56">
        <v>150</v>
      </c>
      <c r="P24" s="56">
        <v>100</v>
      </c>
      <c r="Q24" s="56">
        <v>100</v>
      </c>
      <c r="R24" s="56">
        <v>50</v>
      </c>
      <c r="S24" s="67"/>
      <c r="T24" s="67"/>
      <c r="U24" s="67"/>
      <c r="V24" s="70" t="s">
        <v>53</v>
      </c>
    </row>
    <row r="25" spans="1:25" ht="32.25" customHeight="1" x14ac:dyDescent="0.2">
      <c r="A25" s="31" t="s">
        <v>56</v>
      </c>
      <c r="B25" s="69"/>
      <c r="C25" s="69"/>
      <c r="D25" s="69"/>
      <c r="E25" s="55">
        <f t="shared" si="0"/>
        <v>27138</v>
      </c>
      <c r="F25" s="55" t="s">
        <v>4</v>
      </c>
      <c r="G25" s="55">
        <v>18873</v>
      </c>
      <c r="H25" s="55">
        <v>4942</v>
      </c>
      <c r="I25" s="55">
        <v>1574</v>
      </c>
      <c r="J25" s="55">
        <v>872</v>
      </c>
      <c r="K25" s="55">
        <v>495</v>
      </c>
      <c r="L25" s="55">
        <v>382</v>
      </c>
      <c r="M25" s="55"/>
      <c r="N25" s="55"/>
      <c r="O25" s="55"/>
      <c r="P25" s="55"/>
      <c r="Q25" s="55"/>
      <c r="R25" s="55"/>
      <c r="S25" s="67"/>
      <c r="T25" s="67"/>
      <c r="U25" s="67"/>
      <c r="V25" s="71" t="s">
        <v>53</v>
      </c>
      <c r="Y25" s="1" t="s">
        <v>53</v>
      </c>
    </row>
    <row r="26" spans="1:25" ht="32.25" customHeight="1" x14ac:dyDescent="0.2">
      <c r="A26" s="54">
        <v>6</v>
      </c>
      <c r="B26" s="68" t="s">
        <v>68</v>
      </c>
      <c r="C26" s="68" t="s">
        <v>58</v>
      </c>
      <c r="D26" s="68" t="s">
        <v>69</v>
      </c>
      <c r="E26" s="60">
        <f t="shared" si="0"/>
        <v>87360</v>
      </c>
      <c r="F26" s="56" t="s">
        <v>6</v>
      </c>
      <c r="G26" s="56">
        <v>50500</v>
      </c>
      <c r="H26" s="56">
        <v>10300</v>
      </c>
      <c r="I26" s="56">
        <v>5200</v>
      </c>
      <c r="J26" s="56">
        <v>2000</v>
      </c>
      <c r="K26" s="56">
        <v>2800</v>
      </c>
      <c r="L26" s="56">
        <v>2000</v>
      </c>
      <c r="M26" s="56">
        <v>2000</v>
      </c>
      <c r="N26" s="56">
        <v>2000</v>
      </c>
      <c r="O26" s="56">
        <v>2000</v>
      </c>
      <c r="P26" s="56">
        <v>1700</v>
      </c>
      <c r="Q26" s="56">
        <v>3800</v>
      </c>
      <c r="R26" s="56">
        <v>3060</v>
      </c>
      <c r="S26" s="67"/>
      <c r="T26" s="67"/>
      <c r="U26" s="67"/>
      <c r="V26" s="67"/>
    </row>
    <row r="27" spans="1:25" ht="32.25" customHeight="1" x14ac:dyDescent="0.2">
      <c r="A27" s="31" t="s">
        <v>56</v>
      </c>
      <c r="B27" s="69"/>
      <c r="C27" s="69"/>
      <c r="D27" s="69"/>
      <c r="E27" s="55">
        <f t="shared" si="0"/>
        <v>80012</v>
      </c>
      <c r="F27" s="55" t="s">
        <v>4</v>
      </c>
      <c r="G27" s="55">
        <v>54565</v>
      </c>
      <c r="H27" s="55">
        <v>13986</v>
      </c>
      <c r="I27" s="55">
        <v>4761</v>
      </c>
      <c r="J27" s="55">
        <v>3224</v>
      </c>
      <c r="K27" s="55">
        <v>1977</v>
      </c>
      <c r="L27" s="55">
        <v>1499</v>
      </c>
      <c r="M27" s="55"/>
      <c r="N27" s="55"/>
      <c r="O27" s="55"/>
      <c r="P27" s="55"/>
      <c r="Q27" s="55"/>
      <c r="R27" s="55"/>
      <c r="S27" s="67"/>
      <c r="T27" s="67"/>
      <c r="U27" s="67"/>
      <c r="V27" s="67"/>
    </row>
    <row r="28" spans="1:25" ht="32.25" customHeight="1" x14ac:dyDescent="0.2">
      <c r="A28" s="54">
        <v>7</v>
      </c>
      <c r="B28" s="68" t="s">
        <v>70</v>
      </c>
      <c r="C28" s="68" t="s">
        <v>58</v>
      </c>
      <c r="D28" s="68" t="s">
        <v>66</v>
      </c>
      <c r="E28" s="60">
        <f t="shared" si="0"/>
        <v>3660</v>
      </c>
      <c r="F28" s="56" t="s">
        <v>6</v>
      </c>
      <c r="G28" s="56">
        <v>2000</v>
      </c>
      <c r="H28" s="56">
        <v>1000</v>
      </c>
      <c r="I28" s="56">
        <v>500</v>
      </c>
      <c r="J28" s="56">
        <v>30</v>
      </c>
      <c r="K28" s="56">
        <v>30</v>
      </c>
      <c r="L28" s="56">
        <v>30</v>
      </c>
      <c r="M28" s="56">
        <v>15</v>
      </c>
      <c r="N28" s="56">
        <v>15</v>
      </c>
      <c r="O28" s="56">
        <v>15</v>
      </c>
      <c r="P28" s="56">
        <v>10</v>
      </c>
      <c r="Q28" s="56">
        <v>10</v>
      </c>
      <c r="R28" s="56">
        <v>5</v>
      </c>
      <c r="S28" s="67"/>
      <c r="T28" s="67"/>
      <c r="U28" s="67"/>
      <c r="V28" s="70" t="s">
        <v>79</v>
      </c>
    </row>
    <row r="29" spans="1:25" ht="32.25" customHeight="1" x14ac:dyDescent="0.2">
      <c r="A29" s="31" t="s">
        <v>56</v>
      </c>
      <c r="B29" s="69"/>
      <c r="C29" s="69"/>
      <c r="D29" s="69"/>
      <c r="E29" s="55">
        <f t="shared" si="0"/>
        <v>440</v>
      </c>
      <c r="F29" s="55" t="s">
        <v>4</v>
      </c>
      <c r="G29" s="55">
        <v>322</v>
      </c>
      <c r="H29" s="55">
        <v>74</v>
      </c>
      <c r="I29" s="55">
        <v>22</v>
      </c>
      <c r="J29" s="55">
        <v>13</v>
      </c>
      <c r="K29" s="55">
        <v>7</v>
      </c>
      <c r="L29" s="55">
        <v>2</v>
      </c>
      <c r="M29" s="55"/>
      <c r="N29" s="55"/>
      <c r="O29" s="55"/>
      <c r="P29" s="55"/>
      <c r="Q29" s="55"/>
      <c r="R29" s="55"/>
      <c r="S29" s="67"/>
      <c r="T29" s="67"/>
      <c r="U29" s="67"/>
      <c r="V29" s="71"/>
      <c r="X29" s="1" t="s">
        <v>53</v>
      </c>
    </row>
    <row r="30" spans="1:25" ht="12.75" x14ac:dyDescent="0.2">
      <c r="A30" s="57"/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</row>
    <row r="31" spans="1:25" ht="12.75" customHeight="1" x14ac:dyDescent="0.2">
      <c r="A31" s="57"/>
      <c r="B31" s="65" t="s">
        <v>71</v>
      </c>
      <c r="C31" s="65"/>
      <c r="D31" s="65"/>
      <c r="E31" s="65" t="s">
        <v>2</v>
      </c>
      <c r="F31" s="65"/>
      <c r="G31" s="65"/>
      <c r="H31" s="65"/>
      <c r="I31" s="65"/>
      <c r="J31" s="65"/>
      <c r="K31" s="65"/>
      <c r="L31" s="65"/>
      <c r="M31" s="65"/>
      <c r="N31" s="65"/>
      <c r="O31" s="57"/>
      <c r="P31" s="57"/>
      <c r="Q31" s="57"/>
      <c r="R31" s="66" t="s">
        <v>1</v>
      </c>
      <c r="S31" s="66"/>
      <c r="T31" s="66"/>
      <c r="U31" s="66"/>
      <c r="V31" s="66"/>
    </row>
    <row r="32" spans="1:25" ht="12.75" customHeight="1" x14ac:dyDescent="0.2">
      <c r="A32" s="57"/>
      <c r="B32" s="57"/>
      <c r="D32" s="57"/>
      <c r="E32" s="57"/>
      <c r="F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V32" s="57"/>
    </row>
    <row r="33" spans="1:22" ht="12.75" customHeight="1" x14ac:dyDescent="0.2">
      <c r="A33" s="57"/>
      <c r="B33" s="57"/>
      <c r="D33" s="57"/>
      <c r="E33" s="57"/>
      <c r="F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V33" s="57"/>
    </row>
    <row r="34" spans="1:22" ht="12.75" customHeight="1" x14ac:dyDescent="0.2">
      <c r="A34" s="57"/>
      <c r="B34" s="65" t="s">
        <v>72</v>
      </c>
      <c r="C34" s="65"/>
      <c r="D34" s="65"/>
      <c r="E34" s="65" t="s">
        <v>72</v>
      </c>
      <c r="F34" s="65"/>
      <c r="G34" s="65"/>
      <c r="H34" s="65"/>
      <c r="I34" s="65"/>
      <c r="J34" s="65"/>
      <c r="K34" s="65"/>
      <c r="L34" s="65"/>
      <c r="M34" s="65"/>
      <c r="N34" s="65"/>
      <c r="O34" s="61"/>
      <c r="P34" s="61"/>
      <c r="Q34" s="61"/>
      <c r="R34" s="65" t="s">
        <v>72</v>
      </c>
      <c r="S34" s="65"/>
      <c r="T34" s="65"/>
      <c r="U34" s="65"/>
      <c r="V34" s="65"/>
    </row>
    <row r="35" spans="1:22" ht="12.75" customHeight="1" x14ac:dyDescent="0.2">
      <c r="A35" s="57"/>
      <c r="B35" s="65" t="s">
        <v>73</v>
      </c>
      <c r="C35" s="65"/>
      <c r="D35" s="65"/>
      <c r="E35" s="65" t="s">
        <v>74</v>
      </c>
      <c r="F35" s="65"/>
      <c r="G35" s="65"/>
      <c r="H35" s="65"/>
      <c r="I35" s="65"/>
      <c r="J35" s="65"/>
      <c r="K35" s="65"/>
      <c r="L35" s="65"/>
      <c r="M35" s="65"/>
      <c r="N35" s="65"/>
      <c r="O35" s="61"/>
      <c r="P35" s="61"/>
      <c r="Q35" s="61"/>
      <c r="R35" s="65" t="s">
        <v>75</v>
      </c>
      <c r="S35" s="65"/>
      <c r="T35" s="65"/>
      <c r="U35" s="65"/>
      <c r="V35" s="65"/>
    </row>
    <row r="36" spans="1:22" ht="20.25" customHeight="1" x14ac:dyDescent="0.2">
      <c r="B36" s="65" t="s">
        <v>48</v>
      </c>
      <c r="C36" s="65"/>
      <c r="D36" s="65"/>
      <c r="E36" s="65" t="s">
        <v>76</v>
      </c>
      <c r="F36" s="65"/>
      <c r="G36" s="65"/>
      <c r="H36" s="65"/>
      <c r="I36" s="65"/>
      <c r="J36" s="65"/>
      <c r="K36" s="65"/>
      <c r="L36" s="65"/>
      <c r="M36" s="65"/>
      <c r="N36" s="65"/>
      <c r="R36" s="65" t="s">
        <v>81</v>
      </c>
      <c r="S36" s="65"/>
      <c r="T36" s="65"/>
      <c r="U36" s="65"/>
      <c r="V36" s="65"/>
    </row>
    <row r="37" spans="1:22" x14ac:dyDescent="0.2">
      <c r="C37" s="1" t="s">
        <v>53</v>
      </c>
    </row>
  </sheetData>
  <mergeCells count="85">
    <mergeCell ref="A1:V1"/>
    <mergeCell ref="A2:V2"/>
    <mergeCell ref="A3:V3"/>
    <mergeCell ref="C8:I8"/>
    <mergeCell ref="M8:R8"/>
    <mergeCell ref="S8:V8"/>
    <mergeCell ref="C9:I9"/>
    <mergeCell ref="M9:R9"/>
    <mergeCell ref="S9:V9"/>
    <mergeCell ref="H10:K10"/>
    <mergeCell ref="D11:I11"/>
    <mergeCell ref="J11:S11"/>
    <mergeCell ref="B20:B21"/>
    <mergeCell ref="C20:C21"/>
    <mergeCell ref="V13:V15"/>
    <mergeCell ref="A14:A15"/>
    <mergeCell ref="G14:I14"/>
    <mergeCell ref="J14:L14"/>
    <mergeCell ref="M14:O14"/>
    <mergeCell ref="P14:R14"/>
    <mergeCell ref="B13:B15"/>
    <mergeCell ref="C13:C15"/>
    <mergeCell ref="D13:D15"/>
    <mergeCell ref="E13:E15"/>
    <mergeCell ref="F13:R13"/>
    <mergeCell ref="S13:U14"/>
    <mergeCell ref="B16:B17"/>
    <mergeCell ref="C16:C17"/>
    <mergeCell ref="D16:D17"/>
    <mergeCell ref="B18:B19"/>
    <mergeCell ref="C18:C19"/>
    <mergeCell ref="D18:D19"/>
    <mergeCell ref="V18:V19"/>
    <mergeCell ref="S16:S17"/>
    <mergeCell ref="T16:T17"/>
    <mergeCell ref="U16:U17"/>
    <mergeCell ref="V16:V17"/>
    <mergeCell ref="S18:S19"/>
    <mergeCell ref="T18:T19"/>
    <mergeCell ref="U18:U19"/>
    <mergeCell ref="D20:D21"/>
    <mergeCell ref="S20:S21"/>
    <mergeCell ref="T20:T21"/>
    <mergeCell ref="U20:U21"/>
    <mergeCell ref="V20:V21"/>
    <mergeCell ref="U22:U23"/>
    <mergeCell ref="V22:V23"/>
    <mergeCell ref="B24:B25"/>
    <mergeCell ref="C24:C25"/>
    <mergeCell ref="D24:D25"/>
    <mergeCell ref="S24:S25"/>
    <mergeCell ref="T24:T25"/>
    <mergeCell ref="U24:U25"/>
    <mergeCell ref="V24:V25"/>
    <mergeCell ref="B22:B23"/>
    <mergeCell ref="C22:C23"/>
    <mergeCell ref="D22:D23"/>
    <mergeCell ref="S22:S23"/>
    <mergeCell ref="T22:T23"/>
    <mergeCell ref="U26:U27"/>
    <mergeCell ref="V26:V27"/>
    <mergeCell ref="B28:B29"/>
    <mergeCell ref="C28:C29"/>
    <mergeCell ref="D28:D29"/>
    <mergeCell ref="S28:S29"/>
    <mergeCell ref="T28:T29"/>
    <mergeCell ref="U28:U29"/>
    <mergeCell ref="V28:V29"/>
    <mergeCell ref="B26:B27"/>
    <mergeCell ref="C26:C27"/>
    <mergeCell ref="D26:D27"/>
    <mergeCell ref="S26:S27"/>
    <mergeCell ref="T26:T27"/>
    <mergeCell ref="R36:V36"/>
    <mergeCell ref="B36:D36"/>
    <mergeCell ref="E31:N31"/>
    <mergeCell ref="E34:N34"/>
    <mergeCell ref="E35:N35"/>
    <mergeCell ref="E36:N36"/>
    <mergeCell ref="B34:D34"/>
    <mergeCell ref="B35:D35"/>
    <mergeCell ref="R34:V34"/>
    <mergeCell ref="R35:V35"/>
    <mergeCell ref="B31:D31"/>
    <mergeCell ref="R31:V31"/>
  </mergeCells>
  <printOptions horizontalCentered="1"/>
  <pageMargins left="0.19685039370078741" right="0" top="0.35433070866141736" bottom="0.15748031496062992" header="0.31496062992125984" footer="0.31496062992125984"/>
  <pageSetup paperSize="5" scale="5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31"/>
  <sheetViews>
    <sheetView topLeftCell="A7" zoomScaleNormal="100" workbookViewId="0">
      <selection activeCell="U29" sqref="U29"/>
    </sheetView>
  </sheetViews>
  <sheetFormatPr baseColWidth="10" defaultColWidth="12.42578125" defaultRowHeight="12" x14ac:dyDescent="0.2"/>
  <cols>
    <col min="1" max="1" width="10.7109375" style="1" customWidth="1"/>
    <col min="2" max="2" width="45.42578125" style="1" customWidth="1"/>
    <col min="3" max="3" width="29.42578125" style="1" customWidth="1"/>
    <col min="4" max="4" width="19.5703125" style="1" customWidth="1"/>
    <col min="5" max="5" width="14" style="1" customWidth="1"/>
    <col min="6" max="6" width="3" style="1" customWidth="1"/>
    <col min="7" max="18" width="4.85546875" style="1" customWidth="1"/>
    <col min="19" max="21" width="19.140625" style="1" customWidth="1"/>
    <col min="22" max="22" width="31.7109375" style="1" customWidth="1"/>
    <col min="23" max="16384" width="12.42578125" style="1"/>
  </cols>
  <sheetData>
    <row r="1" spans="1:23" ht="21" x14ac:dyDescent="0.2">
      <c r="A1" s="96" t="s">
        <v>46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</row>
    <row r="2" spans="1:23" ht="21" x14ac:dyDescent="0.2">
      <c r="A2" s="96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</row>
    <row r="3" spans="1:23" ht="17.100000000000001" customHeight="1" x14ac:dyDescent="0.2">
      <c r="A3" s="98" t="s">
        <v>77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</row>
    <row r="4" spans="1:23" ht="17.100000000000001" customHeight="1" x14ac:dyDescent="0.2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</row>
    <row r="5" spans="1:23" ht="17.100000000000001" customHeight="1" thickBot="1" x14ac:dyDescent="0.25">
      <c r="A5" s="36"/>
      <c r="B5" s="36"/>
      <c r="C5" s="36"/>
      <c r="D5" s="36"/>
      <c r="E5" s="36"/>
      <c r="F5" s="36"/>
      <c r="G5" s="36"/>
      <c r="H5" s="36"/>
      <c r="I5" s="36"/>
      <c r="J5" s="46"/>
      <c r="K5" s="46"/>
      <c r="L5" s="46"/>
      <c r="M5" s="46"/>
      <c r="N5" s="46"/>
      <c r="O5" s="38"/>
      <c r="P5" s="51"/>
      <c r="Q5" s="51"/>
      <c r="R5" s="51"/>
      <c r="S5" s="51"/>
      <c r="T5" s="50"/>
      <c r="U5" s="50"/>
      <c r="V5" s="50"/>
    </row>
    <row r="6" spans="1:23" ht="27.75" customHeight="1" thickBot="1" x14ac:dyDescent="0.25">
      <c r="A6" s="36"/>
      <c r="B6" s="36"/>
      <c r="C6" s="49" t="s">
        <v>45</v>
      </c>
      <c r="D6" s="48">
        <v>45387</v>
      </c>
      <c r="E6" s="36"/>
      <c r="F6" s="36"/>
      <c r="G6" s="36"/>
      <c r="H6" s="36"/>
      <c r="I6" s="36"/>
      <c r="J6" s="46"/>
      <c r="K6" s="46"/>
      <c r="L6" s="46"/>
      <c r="M6" s="46"/>
      <c r="N6" s="46"/>
      <c r="O6" s="38"/>
      <c r="P6" s="38"/>
      <c r="Q6" s="38"/>
      <c r="R6" s="38"/>
      <c r="S6" s="38"/>
      <c r="U6" s="47" t="s">
        <v>44</v>
      </c>
    </row>
    <row r="7" spans="1:23" ht="57.75" customHeight="1" thickBot="1" x14ac:dyDescent="0.25">
      <c r="A7" s="36"/>
      <c r="B7" s="36"/>
      <c r="C7" s="36"/>
      <c r="D7" s="36"/>
      <c r="E7" s="36"/>
      <c r="F7" s="36"/>
      <c r="G7" s="36"/>
      <c r="H7" s="36"/>
      <c r="I7" s="36"/>
      <c r="L7" s="42"/>
      <c r="S7" s="46"/>
    </row>
    <row r="8" spans="1:23" ht="31.5" customHeight="1" thickBot="1" x14ac:dyDescent="0.3">
      <c r="A8" s="36"/>
      <c r="B8" s="44" t="s">
        <v>43</v>
      </c>
      <c r="C8" s="99" t="s">
        <v>42</v>
      </c>
      <c r="D8" s="100"/>
      <c r="E8" s="100"/>
      <c r="F8" s="100"/>
      <c r="G8" s="100"/>
      <c r="H8" s="100"/>
      <c r="I8" s="101"/>
      <c r="M8" s="102" t="s">
        <v>41</v>
      </c>
      <c r="N8" s="87"/>
      <c r="O8" s="87"/>
      <c r="P8" s="87"/>
      <c r="Q8" s="87"/>
      <c r="R8" s="88"/>
      <c r="S8" s="86" t="s">
        <v>50</v>
      </c>
      <c r="T8" s="87"/>
      <c r="U8" s="87"/>
      <c r="V8" s="88"/>
      <c r="W8" s="45"/>
    </row>
    <row r="9" spans="1:23" ht="61.5" customHeight="1" thickBot="1" x14ac:dyDescent="0.25">
      <c r="A9" s="36"/>
      <c r="B9" s="44" t="s">
        <v>40</v>
      </c>
      <c r="C9" s="80" t="s">
        <v>39</v>
      </c>
      <c r="D9" s="81"/>
      <c r="E9" s="81"/>
      <c r="F9" s="81"/>
      <c r="G9" s="81"/>
      <c r="H9" s="81"/>
      <c r="I9" s="82"/>
      <c r="J9" s="36"/>
      <c r="L9" s="42"/>
      <c r="M9" s="83" t="s">
        <v>38</v>
      </c>
      <c r="N9" s="84"/>
      <c r="O9" s="84"/>
      <c r="P9" s="84"/>
      <c r="Q9" s="84"/>
      <c r="R9" s="85"/>
      <c r="S9" s="86" t="s">
        <v>37</v>
      </c>
      <c r="T9" s="87"/>
      <c r="U9" s="87"/>
      <c r="V9" s="88"/>
    </row>
    <row r="10" spans="1:23" ht="13.5" thickBot="1" x14ac:dyDescent="0.25">
      <c r="A10" s="36"/>
      <c r="B10" s="43"/>
      <c r="C10" s="2"/>
      <c r="D10" s="2"/>
      <c r="E10" s="2"/>
      <c r="F10" s="2"/>
      <c r="G10" s="2"/>
      <c r="H10" s="89"/>
      <c r="I10" s="89"/>
      <c r="J10" s="89"/>
      <c r="K10" s="89"/>
      <c r="L10" s="42"/>
      <c r="M10" s="41"/>
      <c r="N10" s="41"/>
      <c r="O10" s="41"/>
      <c r="P10" s="41"/>
      <c r="Q10" s="41"/>
      <c r="R10" s="41"/>
      <c r="S10" s="40"/>
      <c r="T10" s="39"/>
      <c r="U10" s="39"/>
      <c r="V10" s="39"/>
    </row>
    <row r="11" spans="1:23" s="6" customFormat="1" ht="41.25" customHeight="1" thickBot="1" x14ac:dyDescent="0.25">
      <c r="A11" s="36"/>
      <c r="C11" s="2"/>
      <c r="D11" s="90" t="s">
        <v>36</v>
      </c>
      <c r="E11" s="91"/>
      <c r="F11" s="91"/>
      <c r="G11" s="91"/>
      <c r="H11" s="91"/>
      <c r="I11" s="92"/>
      <c r="J11" s="93">
        <v>356935.4</v>
      </c>
      <c r="K11" s="94"/>
      <c r="L11" s="94"/>
      <c r="M11" s="94"/>
      <c r="N11" s="94"/>
      <c r="O11" s="94"/>
      <c r="P11" s="94"/>
      <c r="Q11" s="94"/>
      <c r="R11" s="94"/>
      <c r="S11" s="95"/>
      <c r="T11" s="38"/>
      <c r="U11" s="38"/>
      <c r="V11" s="38"/>
    </row>
    <row r="12" spans="1:23" s="6" customFormat="1" ht="8.1" customHeight="1" x14ac:dyDescent="0.2">
      <c r="A12" s="36"/>
      <c r="B12" s="37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</row>
    <row r="13" spans="1:23" s="6" customFormat="1" ht="18" customHeight="1" x14ac:dyDescent="0.2">
      <c r="A13" s="35" t="s">
        <v>35</v>
      </c>
      <c r="B13" s="78" t="s">
        <v>34</v>
      </c>
      <c r="C13" s="76" t="s">
        <v>33</v>
      </c>
      <c r="D13" s="76" t="s">
        <v>32</v>
      </c>
      <c r="E13" s="76" t="s">
        <v>31</v>
      </c>
      <c r="F13" s="78" t="s">
        <v>30</v>
      </c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9" t="s">
        <v>29</v>
      </c>
      <c r="T13" s="79"/>
      <c r="U13" s="79"/>
      <c r="V13" s="75" t="s">
        <v>28</v>
      </c>
    </row>
    <row r="14" spans="1:23" ht="23.1" customHeight="1" x14ac:dyDescent="0.2">
      <c r="A14" s="76" t="s">
        <v>27</v>
      </c>
      <c r="B14" s="78"/>
      <c r="C14" s="76"/>
      <c r="D14" s="79"/>
      <c r="E14" s="79"/>
      <c r="F14" s="34"/>
      <c r="G14" s="77" t="s">
        <v>26</v>
      </c>
      <c r="H14" s="77"/>
      <c r="I14" s="77"/>
      <c r="J14" s="77" t="s">
        <v>25</v>
      </c>
      <c r="K14" s="77"/>
      <c r="L14" s="77"/>
      <c r="M14" s="77" t="s">
        <v>24</v>
      </c>
      <c r="N14" s="77"/>
      <c r="O14" s="77"/>
      <c r="P14" s="77" t="s">
        <v>23</v>
      </c>
      <c r="Q14" s="77"/>
      <c r="R14" s="77"/>
      <c r="S14" s="79"/>
      <c r="T14" s="79"/>
      <c r="U14" s="79"/>
      <c r="V14" s="75"/>
    </row>
    <row r="15" spans="1:23" ht="23.1" customHeight="1" x14ac:dyDescent="0.2">
      <c r="A15" s="76"/>
      <c r="B15" s="78"/>
      <c r="C15" s="76"/>
      <c r="D15" s="79"/>
      <c r="E15" s="79"/>
      <c r="F15" s="34"/>
      <c r="G15" s="33" t="s">
        <v>22</v>
      </c>
      <c r="H15" s="33" t="s">
        <v>21</v>
      </c>
      <c r="I15" s="33" t="s">
        <v>20</v>
      </c>
      <c r="J15" s="33" t="s">
        <v>19</v>
      </c>
      <c r="K15" s="33" t="s">
        <v>18</v>
      </c>
      <c r="L15" s="33" t="s">
        <v>17</v>
      </c>
      <c r="M15" s="33" t="s">
        <v>16</v>
      </c>
      <c r="N15" s="33" t="s">
        <v>15</v>
      </c>
      <c r="O15" s="33" t="s">
        <v>14</v>
      </c>
      <c r="P15" s="33" t="s">
        <v>13</v>
      </c>
      <c r="Q15" s="33" t="s">
        <v>12</v>
      </c>
      <c r="R15" s="33" t="s">
        <v>11</v>
      </c>
      <c r="S15" s="32" t="s">
        <v>10</v>
      </c>
      <c r="T15" s="32" t="s">
        <v>9</v>
      </c>
      <c r="U15" s="32" t="s">
        <v>8</v>
      </c>
      <c r="V15" s="75"/>
    </row>
    <row r="16" spans="1:23" ht="23.1" customHeight="1" x14ac:dyDescent="0.2">
      <c r="A16" s="31">
        <v>1</v>
      </c>
      <c r="B16" s="104" t="s">
        <v>55</v>
      </c>
      <c r="C16" s="104" t="s">
        <v>51</v>
      </c>
      <c r="D16" s="104" t="s">
        <v>7</v>
      </c>
      <c r="E16" s="30">
        <v>12</v>
      </c>
      <c r="F16" s="29" t="s">
        <v>6</v>
      </c>
      <c r="G16" s="28">
        <v>0</v>
      </c>
      <c r="H16" s="28">
        <v>0</v>
      </c>
      <c r="I16" s="28">
        <v>3</v>
      </c>
      <c r="J16" s="28">
        <v>0</v>
      </c>
      <c r="K16" s="28">
        <v>0</v>
      </c>
      <c r="L16" s="28">
        <v>3</v>
      </c>
      <c r="M16" s="28">
        <v>0</v>
      </c>
      <c r="N16" s="28">
        <v>0</v>
      </c>
      <c r="O16" s="28">
        <v>3</v>
      </c>
      <c r="P16" s="28">
        <v>0</v>
      </c>
      <c r="Q16" s="27">
        <v>0</v>
      </c>
      <c r="R16" s="27">
        <v>3</v>
      </c>
      <c r="S16" s="74"/>
      <c r="T16" s="74"/>
      <c r="U16" s="74"/>
      <c r="V16" s="103"/>
    </row>
    <row r="17" spans="1:22" ht="23.1" customHeight="1" x14ac:dyDescent="0.2">
      <c r="A17" s="31" t="s">
        <v>5</v>
      </c>
      <c r="B17" s="104"/>
      <c r="C17" s="104"/>
      <c r="D17" s="104"/>
      <c r="E17" s="30">
        <f>SUM(G17:R17)</f>
        <v>3</v>
      </c>
      <c r="F17" s="29" t="s">
        <v>4</v>
      </c>
      <c r="G17" s="28">
        <v>0</v>
      </c>
      <c r="H17" s="28">
        <v>0</v>
      </c>
      <c r="I17" s="28">
        <v>3</v>
      </c>
      <c r="J17" s="28"/>
      <c r="K17" s="28"/>
      <c r="L17" s="28"/>
      <c r="M17" s="28"/>
      <c r="N17" s="28"/>
      <c r="O17" s="28"/>
      <c r="P17" s="28"/>
      <c r="Q17" s="27"/>
      <c r="R17" s="27"/>
      <c r="S17" s="74"/>
      <c r="T17" s="74"/>
      <c r="U17" s="74"/>
      <c r="V17" s="103"/>
    </row>
    <row r="18" spans="1:22" x14ac:dyDescent="0.2">
      <c r="A18" s="21"/>
      <c r="B18" s="26"/>
      <c r="C18" s="25"/>
      <c r="D18" s="24"/>
      <c r="E18" s="21"/>
      <c r="F18" s="23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1"/>
      <c r="T18" s="20"/>
      <c r="U18" s="20"/>
      <c r="V18" s="19"/>
    </row>
    <row r="19" spans="1:22" ht="12.75" customHeight="1" x14ac:dyDescent="0.2">
      <c r="A19" s="21"/>
      <c r="B19" s="26"/>
      <c r="C19" s="25"/>
      <c r="D19" s="24"/>
      <c r="E19" s="21"/>
      <c r="F19" s="23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1"/>
      <c r="T19" s="20"/>
      <c r="U19" s="20"/>
      <c r="V19" s="19"/>
    </row>
    <row r="20" spans="1:22" ht="12.75" customHeight="1" x14ac:dyDescent="0.2">
      <c r="B20" s="18"/>
      <c r="C20" s="18"/>
      <c r="G20" s="12"/>
      <c r="H20" s="12"/>
      <c r="I20" s="12"/>
      <c r="J20" s="12"/>
      <c r="K20" s="12"/>
      <c r="L20" s="12"/>
      <c r="S20" s="17"/>
    </row>
    <row r="21" spans="1:22" ht="12.95" customHeight="1" x14ac:dyDescent="0.2">
      <c r="B21" s="7" t="s">
        <v>3</v>
      </c>
      <c r="C21" s="12"/>
      <c r="E21" s="7"/>
      <c r="F21" s="12"/>
      <c r="G21" s="12"/>
      <c r="H21" s="105" t="s">
        <v>2</v>
      </c>
      <c r="I21" s="105"/>
      <c r="J21" s="105"/>
      <c r="K21" s="105"/>
      <c r="L21" s="105"/>
      <c r="U21" s="66" t="s">
        <v>1</v>
      </c>
      <c r="V21" s="66"/>
    </row>
    <row r="22" spans="1:22" x14ac:dyDescent="0.2">
      <c r="B22" s="12"/>
      <c r="C22" s="12"/>
      <c r="D22" s="12"/>
      <c r="E22" s="12"/>
      <c r="F22" s="12"/>
      <c r="G22" s="12"/>
      <c r="J22" s="17"/>
    </row>
    <row r="23" spans="1:22" x14ac:dyDescent="0.2">
      <c r="B23" s="12"/>
      <c r="C23" s="12"/>
      <c r="D23" s="12"/>
      <c r="E23" s="12"/>
      <c r="F23" s="12"/>
      <c r="G23" s="12"/>
      <c r="J23" s="17"/>
    </row>
    <row r="24" spans="1:22" x14ac:dyDescent="0.2">
      <c r="B24" s="12"/>
      <c r="C24" s="12"/>
      <c r="D24" s="12"/>
      <c r="E24" s="12"/>
      <c r="F24" s="12"/>
      <c r="G24" s="12"/>
      <c r="J24" s="17"/>
    </row>
    <row r="25" spans="1:22" ht="12.75" customHeight="1" x14ac:dyDescent="0.2">
      <c r="B25" s="16"/>
      <c r="C25" s="12"/>
      <c r="D25" s="12"/>
      <c r="E25" s="12"/>
      <c r="F25" s="12"/>
      <c r="G25" s="12"/>
      <c r="J25" s="15"/>
      <c r="V25" s="14"/>
    </row>
    <row r="26" spans="1:22" ht="12.75" customHeight="1" x14ac:dyDescent="0.2">
      <c r="B26" s="13"/>
      <c r="C26" s="12"/>
      <c r="D26" s="8"/>
      <c r="E26" s="11"/>
      <c r="F26" s="10"/>
      <c r="G26" s="10"/>
      <c r="H26" s="10"/>
      <c r="I26" s="10"/>
      <c r="J26" s="9"/>
      <c r="K26" s="10"/>
      <c r="L26" s="10"/>
      <c r="M26" s="10"/>
      <c r="N26" s="10"/>
      <c r="U26" s="9"/>
      <c r="V26" s="9"/>
    </row>
    <row r="27" spans="1:22" ht="12.95" customHeight="1" x14ac:dyDescent="0.2">
      <c r="B27" s="8" t="s">
        <v>47</v>
      </c>
      <c r="C27" s="8"/>
      <c r="D27" s="8"/>
      <c r="E27" s="8"/>
      <c r="F27" s="105" t="s">
        <v>49</v>
      </c>
      <c r="G27" s="105"/>
      <c r="H27" s="105"/>
      <c r="I27" s="105"/>
      <c r="J27" s="105"/>
      <c r="K27" s="105"/>
      <c r="L27" s="105"/>
      <c r="M27" s="105"/>
      <c r="N27" s="105"/>
      <c r="O27" s="6"/>
      <c r="P27" s="6"/>
      <c r="Q27" s="6"/>
      <c r="R27" s="6"/>
      <c r="T27" s="6"/>
      <c r="U27" s="105" t="s">
        <v>0</v>
      </c>
      <c r="V27" s="105"/>
    </row>
    <row r="28" spans="1:22" ht="12.95" customHeight="1" x14ac:dyDescent="0.2">
      <c r="B28" s="7" t="s">
        <v>48</v>
      </c>
      <c r="C28" s="7"/>
      <c r="D28" s="7"/>
      <c r="E28" s="7"/>
      <c r="F28" s="105" t="s">
        <v>80</v>
      </c>
      <c r="G28" s="105"/>
      <c r="H28" s="105"/>
      <c r="I28" s="105"/>
      <c r="J28" s="105"/>
      <c r="K28" s="105"/>
      <c r="L28" s="105"/>
      <c r="M28" s="105"/>
      <c r="N28" s="105"/>
      <c r="O28" s="6"/>
      <c r="P28" s="6"/>
      <c r="Q28" s="6"/>
      <c r="R28" s="6"/>
      <c r="T28" s="6"/>
      <c r="U28" s="105" t="s">
        <v>81</v>
      </c>
      <c r="V28" s="105"/>
    </row>
    <row r="29" spans="1:22" ht="12.75" x14ac:dyDescent="0.2">
      <c r="B29" s="5"/>
      <c r="C29" s="4"/>
    </row>
    <row r="30" spans="1:22" ht="12.75" x14ac:dyDescent="0.2">
      <c r="G30" s="66"/>
      <c r="H30" s="66"/>
      <c r="I30" s="2"/>
      <c r="J30" s="3"/>
      <c r="K30" s="2"/>
      <c r="L30" s="66"/>
      <c r="M30" s="66"/>
    </row>
    <row r="31" spans="1:22" ht="12.75" x14ac:dyDescent="0.2">
      <c r="G31" s="66"/>
      <c r="H31" s="66"/>
      <c r="I31" s="2"/>
      <c r="J31" s="3"/>
      <c r="K31" s="2"/>
      <c r="L31" s="66"/>
      <c r="M31" s="66"/>
    </row>
  </sheetData>
  <mergeCells count="41">
    <mergeCell ref="U21:V21"/>
    <mergeCell ref="F27:N27"/>
    <mergeCell ref="U27:V27"/>
    <mergeCell ref="F28:N28"/>
    <mergeCell ref="U28:V28"/>
    <mergeCell ref="G30:H30"/>
    <mergeCell ref="L30:M30"/>
    <mergeCell ref="G31:H31"/>
    <mergeCell ref="L31:M31"/>
    <mergeCell ref="H21:L21"/>
    <mergeCell ref="V16:V17"/>
    <mergeCell ref="V13:V15"/>
    <mergeCell ref="A14:A15"/>
    <mergeCell ref="G14:I14"/>
    <mergeCell ref="J14:L14"/>
    <mergeCell ref="M14:O14"/>
    <mergeCell ref="P14:R14"/>
    <mergeCell ref="B13:B15"/>
    <mergeCell ref="C13:C15"/>
    <mergeCell ref="D13:D15"/>
    <mergeCell ref="B16:B17"/>
    <mergeCell ref="C16:C17"/>
    <mergeCell ref="D16:D17"/>
    <mergeCell ref="S16:S17"/>
    <mergeCell ref="T16:T17"/>
    <mergeCell ref="U16:U17"/>
    <mergeCell ref="E13:E15"/>
    <mergeCell ref="F13:R13"/>
    <mergeCell ref="S13:U14"/>
    <mergeCell ref="C9:I9"/>
    <mergeCell ref="M9:R9"/>
    <mergeCell ref="S9:V9"/>
    <mergeCell ref="H10:K10"/>
    <mergeCell ref="D11:I11"/>
    <mergeCell ref="J11:S11"/>
    <mergeCell ref="A1:V1"/>
    <mergeCell ref="A2:V2"/>
    <mergeCell ref="A3:V3"/>
    <mergeCell ref="C8:I8"/>
    <mergeCell ref="M8:R8"/>
    <mergeCell ref="S8:V8"/>
  </mergeCells>
  <printOptions horizontalCentered="1"/>
  <pageMargins left="0.39370078740157483" right="0.19685039370078741" top="0.55118110236220474" bottom="0.55118110236220474" header="0.31496062992125984" footer="0.31496062992125984"/>
  <pageSetup paperSize="5" scale="6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POA P26</vt:lpstr>
      <vt:lpstr>POA P28</vt:lpstr>
      <vt:lpstr>'POA P26'!Área_de_impresión</vt:lpstr>
      <vt:lpstr>'POA P28'!Área_de_impresión</vt:lpstr>
      <vt:lpstr>'POA P26'!Títulos_a_imprimir</vt:lpstr>
      <vt:lpstr>'POA P28'!Títulos_a_imprimir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Gerardo Lopez Michel</cp:lastModifiedBy>
  <cp:lastPrinted>2024-04-12T17:48:26Z</cp:lastPrinted>
  <dcterms:created xsi:type="dcterms:W3CDTF">2022-04-06T18:31:59Z</dcterms:created>
  <dcterms:modified xsi:type="dcterms:W3CDTF">2024-07-03T19:23:29Z</dcterms:modified>
</cp:coreProperties>
</file>